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G8"/>
  <c r="F8"/>
  <c r="H8"/>
  <c r="I8"/>
  <c r="J8"/>
</calcChain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<sst xmlns="http://schemas.openxmlformats.org/spreadsheetml/2006/main" count="47" uniqueCount="47">
  <si>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</si>
  <si>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</si>
  <si>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</si>
  <si>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</si>
  <si>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</si>
  <si>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</si>
  <si>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</si>
  <si>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(Value in US $ 1000)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</si>
  <si>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</si>
  <si>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</si>
  <si>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</si>
  <si>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</si>
  <si>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</si>
  <si>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</si>
  <si>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</si>
  <si>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</si>
  <si>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</si>
  <si>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</si>
  <si>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</si>
  <si>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</si>
  <si>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</si>
  <si>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</si>
  <si>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</si>
  <si>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</si>
  <si>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</si>
  <si>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جدول 3-10: قيمة الأصول الثابتة في قطاع غزة حسب صنف الأصل، 2010</t>
  </si>
  <si>
    <t>Table 3-10: Fixed Assets Value in Gaza Strip by Type, 2010</t>
  </si>
  <si>
    <t>القيمة الدفترية  في نهاية  العام</t>
  </si>
  <si>
    <t>Closing Book Value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</si>
  <si>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</si>
  <si>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</si>
  <si>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</si>
  <si>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</si>
  <si>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</si>
  <si>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</si>
  <si>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</si>
  <si>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</si>
  <si>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</si>
  <si>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</si>
  <si>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</si>
  <si>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</si>
  <si>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القيمة الدفترية في بداية  العام</t>
  </si>
  <si>
    <t>Opening Book Value</t>
  </si>
  <si>
    <t>الاهتلاك على الاراضي هو قيمة الاهتلاك على الاضافات والتحسينات الراسمالية للاراضي*</t>
  </si>
  <si>
    <t>الاراضي*</t>
  </si>
  <si>
    <t>Land*</t>
  </si>
  <si>
    <r>
      <rPr>
        <sz val="8"/>
        <rFont val="Arial"/>
        <family val="2"/>
        <scheme val="minor"/>
      </rPr>
      <t xml:space="preserve">*Depreciation of land is the Depreciation Value on the Capital Additions and Improvements on </t>
    </r>
    <r>
      <rPr>
        <sz val="9"/>
        <rFont val="Times New Roman"/>
        <family val="1"/>
        <charset val="178"/>
      </rPr>
      <t>land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</si>
</sst>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164" fontId="5" fillId="0" borderId="4" xfId="0" applyNumberFormat="1" applyFont="1" applyBorder="1" applyAlignment="1">
      <alignment horizontal="right" vertical="top" wrapText="1" indent="1"/>
    </xf>
    <xf numFmtId="164" fontId="5" fillId="0" borderId="0" xfId="0" applyNumberFormat="1" applyFont="1" applyBorder="1" applyAlignment="1">
      <alignment horizontal="right" vertical="top" wrapText="1" indent="1"/>
    </xf>
    <xf numFmtId="164" fontId="5" fillId="0" borderId="9" xfId="0" applyNumberFormat="1" applyFont="1" applyBorder="1" applyAlignment="1">
      <alignment horizontal="right" vertical="top" wrapText="1" indent="1"/>
    </xf>
    <xf numFmtId="164" fontId="5" fillId="0" borderId="5" xfId="0" applyNumberFormat="1" applyFont="1" applyBorder="1" applyAlignment="1">
      <alignment horizontal="right" vertical="top" wrapText="1" indent="1"/>
    </xf>
    <xf numFmtId="164" fontId="5" fillId="0" borderId="11" xfId="0" applyNumberFormat="1" applyFont="1" applyBorder="1" applyAlignment="1">
      <alignment horizontal="right" vertical="top" wrapText="1" indent="1"/>
    </xf>
    <xf numFmtId="164" fontId="5" fillId="0" borderId="7" xfId="0" applyNumberFormat="1" applyFont="1" applyBorder="1" applyAlignment="1">
      <alignment horizontal="right" vertical="top" wrapText="1" indent="1"/>
    </xf>
    <xf numFmtId="49" fontId="7" fillId="0" borderId="4" xfId="0" applyNumberFormat="1" applyFont="1" applyBorder="1" applyAlignment="1">
      <alignment horizontal="left" vertical="top" indent="1"/>
    </xf>
    <xf numFmtId="49" fontId="8" fillId="0" borderId="4" xfId="0" applyNumberFormat="1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8" fillId="0" borderId="5" xfId="0" applyFont="1" applyBorder="1" applyAlignment="1">
      <alignment horizontal="left" vertical="top" indent="1"/>
    </xf>
    <xf numFmtId="0" fontId="3" fillId="0" borderId="9" xfId="0" applyFont="1" applyBorder="1" applyAlignment="1">
      <alignment horizontal="right" vertical="top" indent="1"/>
    </xf>
    <xf numFmtId="0" fontId="4" fillId="0" borderId="9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164" fontId="3" fillId="0" borderId="6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" fillId="0" borderId="10" xfId="0" applyFont="1" applyBorder="1" applyAlignment="1"/>
    <xf numFmtId="0" fontId="12" fillId="0" borderId="10" xfId="0" applyFont="1" applyBorder="1" applyAlignment="1">
      <alignment horizontal="right" readingOrder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7" fillId="0" borderId="12" xfId="0" applyNumberFormat="1" applyFont="1" applyBorder="1" applyAlignment="1">
      <alignment horizontal="center" vertical="top"/>
    </xf>
    <xf numFmtId="164" fontId="7" fillId="0" borderId="14" xfId="0" applyNumberFormat="1" applyFont="1" applyBorder="1" applyAlignment="1">
      <alignment horizontal="center" vertical="top"/>
    </xf>
    <xf numFmtId="164" fontId="3" fillId="0" borderId="14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topLeftCell="C1" zoomScale="82" zoomScaleNormal="100" zoomScaleSheetLayoutView="82" workbookViewId="0">
      <selection activeCell="F10" sqref="F10"/>
    </sheetView>
  </sheetViews>
  <sheetFormatPr defaultRowHeight="12.75"/>
  <cols>
    <col min="1" max="1" width="23.140625" customWidth="1"/>
    <col min="2" max="2" width="11.5703125" customWidth="1"/>
    <col min="3" max="3" width="15.5703125" customWidth="1"/>
    <col min="4" max="4" width="14.85546875" customWidth="1"/>
    <col min="5" max="5" width="11.7109375" customWidth="1"/>
    <col min="6" max="6" width="11.85546875" customWidth="1"/>
    <col min="7" max="7" width="12.7109375" customWidth="1"/>
    <col min="8" max="8" width="11" customWidth="1"/>
    <col min="9" max="9" width="10" customWidth="1"/>
    <col min="10" max="10" width="11.7109375" customWidth="1"/>
    <col min="11" max="11" width="17.5703125" customWidth="1"/>
    <col min="12" max="12" width="9.42578125" bestFit="1" customWidth="1"/>
  </cols>
  <sheetData>
    <row r="1" spans="1:12" s="3" customFormat="1" ht="15.95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s="3" customFormat="1" ht="15.95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s="3" customFormat="1" ht="6" customHeight="1">
      <c r="A3" s="2" t="s">
        <v>20</v>
      </c>
    </row>
    <row r="4" spans="1:12" s="6" customFormat="1" ht="15.95" customHeight="1">
      <c r="A4" s="4" t="s">
        <v>7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8</v>
      </c>
    </row>
    <row r="5" spans="1:12" s="6" customFormat="1" ht="15.75" customHeight="1">
      <c r="A5" s="41" t="s">
        <v>9</v>
      </c>
      <c r="B5" s="44" t="s">
        <v>27</v>
      </c>
      <c r="C5" s="44" t="s">
        <v>29</v>
      </c>
      <c r="D5" s="44" t="s">
        <v>31</v>
      </c>
      <c r="E5" s="44" t="s">
        <v>33</v>
      </c>
      <c r="F5" s="46" t="s">
        <v>21</v>
      </c>
      <c r="G5" s="47"/>
      <c r="H5" s="48" t="s">
        <v>22</v>
      </c>
      <c r="I5" s="49"/>
      <c r="J5" s="44" t="s">
        <v>41</v>
      </c>
      <c r="K5" s="38" t="s">
        <v>10</v>
      </c>
    </row>
    <row r="6" spans="1:12" s="7" customFormat="1" ht="32.450000000000003" customHeight="1">
      <c r="A6" s="42"/>
      <c r="B6" s="45"/>
      <c r="C6" s="45"/>
      <c r="D6" s="45"/>
      <c r="E6" s="45"/>
      <c r="F6" s="31" t="s">
        <v>35</v>
      </c>
      <c r="G6" s="29" t="s">
        <v>37</v>
      </c>
      <c r="H6" s="30" t="s">
        <v>39</v>
      </c>
      <c r="I6" s="26" t="s">
        <v>23</v>
      </c>
      <c r="J6" s="45"/>
      <c r="K6" s="39"/>
    </row>
    <row r="7" spans="1:12" s="7" customFormat="1" ht="25.9" customHeight="1">
      <c r="A7" s="43"/>
      <c r="B7" s="27" t="s">
        <v>28</v>
      </c>
      <c r="C7" s="27" t="s">
        <v>30</v>
      </c>
      <c r="D7" s="27" t="s">
        <v>32</v>
      </c>
      <c r="E7" s="27" t="s">
        <v>34</v>
      </c>
      <c r="F7" s="27" t="s">
        <v>36</v>
      </c>
      <c r="G7" s="27" t="s">
        <v>38</v>
      </c>
      <c r="H7" s="27" t="s">
        <v>40</v>
      </c>
      <c r="I7" s="28" t="s">
        <v>24</v>
      </c>
      <c r="J7" s="27" t="s">
        <v>42</v>
      </c>
      <c r="K7" s="40"/>
    </row>
    <row r="8" spans="1:12" s="8" customFormat="1" ht="16.149999999999999" customHeight="1">
      <c r="A8" s="19" t="s">
        <v>11</v>
      </c>
      <c r="B8" s="10">
        <f t="shared" ref="B8" si="0">SUM(B9:B16)</f>
        <v>660281.05163234519</v>
      </c>
      <c r="C8" s="11">
        <f t="shared" ref="C8" si="1">SUM(C9:C16)</f>
        <v>44810.400333553087</v>
      </c>
      <c r="D8" s="11">
        <f t="shared" ref="D8" si="2">SUM(D9:D16)</f>
        <v>1347.4146696753851</v>
      </c>
      <c r="E8" s="11">
        <f t="shared" ref="E8" si="3">SUM(E9:E16)</f>
        <v>386.88070409739828</v>
      </c>
      <c r="F8" s="11">
        <f t="shared" ref="F8:G8" si="4">SUM(F9:F16)</f>
        <v>5837.2686710146645</v>
      </c>
      <c r="G8" s="11">
        <f t="shared" si="4"/>
        <v>10.0027831176</v>
      </c>
      <c r="H8" s="11">
        <f t="shared" ref="H8" si="5">SUM(H9:H16)</f>
        <v>31311.330811662039</v>
      </c>
      <c r="I8" s="11">
        <f t="shared" ref="I8" si="6">SUM(I9:I16)</f>
        <v>37158.602265794398</v>
      </c>
      <c r="J8" s="12">
        <f>SUM(J9:J16)</f>
        <v>669667.14507387427</v>
      </c>
      <c r="K8" s="23" t="s">
        <v>12</v>
      </c>
      <c r="L8" s="9"/>
    </row>
    <row r="9" spans="1:12" s="7" customFormat="1" ht="16.149999999999999" customHeight="1">
      <c r="A9" s="20" t="s">
        <v>45</v>
      </c>
      <c r="B9" s="13">
        <v>79138.131124555497</v>
      </c>
      <c r="C9" s="14">
        <v>76.991316725999994</v>
      </c>
      <c r="D9" s="14">
        <v>0</v>
      </c>
      <c r="E9" s="14">
        <v>0</v>
      </c>
      <c r="F9" s="14">
        <v>0</v>
      </c>
      <c r="G9" s="14">
        <v>0</v>
      </c>
      <c r="H9" s="14">
        <v>4932.67932869367</v>
      </c>
      <c r="I9" s="14">
        <v>4932.67932869367</v>
      </c>
      <c r="J9" s="15">
        <v>74282.443112587804</v>
      </c>
      <c r="K9" s="24" t="s">
        <v>44</v>
      </c>
    </row>
    <row r="10" spans="1:12" s="7" customFormat="1" ht="16.149999999999999" customHeight="1">
      <c r="A10" s="21" t="s">
        <v>13</v>
      </c>
      <c r="B10" s="13">
        <v>19909.5308610988</v>
      </c>
      <c r="C10" s="14">
        <v>431.61322922873802</v>
      </c>
      <c r="D10" s="14">
        <v>0</v>
      </c>
      <c r="E10" s="14">
        <v>0</v>
      </c>
      <c r="F10" s="14">
        <v>1248.3505447</v>
      </c>
      <c r="G10" s="14">
        <v>0</v>
      </c>
      <c r="H10" s="14">
        <v>148.68468600535499</v>
      </c>
      <c r="I10" s="14">
        <v>1397.0352307053499</v>
      </c>
      <c r="J10" s="15">
        <v>18944.1088596222</v>
      </c>
      <c r="K10" s="24" t="s">
        <v>0</v>
      </c>
    </row>
    <row r="11" spans="1:12" s="7" customFormat="1" ht="16.149999999999999" customHeight="1">
      <c r="A11" s="21" t="s">
        <v>14</v>
      </c>
      <c r="B11" s="13">
        <v>369836.94395116798</v>
      </c>
      <c r="C11" s="14">
        <v>11395.003936310601</v>
      </c>
      <c r="D11" s="14">
        <v>0</v>
      </c>
      <c r="E11" s="14">
        <v>0</v>
      </c>
      <c r="F11" s="14">
        <v>733.69522896170497</v>
      </c>
      <c r="G11" s="14">
        <v>0</v>
      </c>
      <c r="H11" s="14">
        <v>1830.80367668706</v>
      </c>
      <c r="I11" s="14">
        <v>2564.4989056487598</v>
      </c>
      <c r="J11" s="15">
        <v>378667.44898182701</v>
      </c>
      <c r="K11" s="24" t="s">
        <v>1</v>
      </c>
    </row>
    <row r="12" spans="1:12" s="7" customFormat="1" ht="16.149999999999999" customHeight="1">
      <c r="A12" s="21" t="s">
        <v>15</v>
      </c>
      <c r="B12" s="13">
        <v>68371.674486388307</v>
      </c>
      <c r="C12" s="14">
        <v>16601.7320180719</v>
      </c>
      <c r="D12" s="14">
        <v>71.847687756935201</v>
      </c>
      <c r="E12" s="14">
        <v>197.539532153631</v>
      </c>
      <c r="F12" s="14">
        <v>2315.8390591145499</v>
      </c>
      <c r="G12" s="14">
        <v>10.0027831176</v>
      </c>
      <c r="H12" s="14">
        <v>8240.5352927967597</v>
      </c>
      <c r="I12" s="14">
        <v>10566.377135029001</v>
      </c>
      <c r="J12" s="15">
        <v>74676.416589339497</v>
      </c>
      <c r="K12" s="24" t="s">
        <v>2</v>
      </c>
    </row>
    <row r="13" spans="1:12" s="7" customFormat="1" ht="16.149999999999999" customHeight="1">
      <c r="A13" s="21" t="s">
        <v>16</v>
      </c>
      <c r="B13" s="13">
        <v>9171.6519637895199</v>
      </c>
      <c r="C13" s="14">
        <v>3358.3690002222102</v>
      </c>
      <c r="D13" s="14">
        <v>21.569985500000001</v>
      </c>
      <c r="E13" s="14">
        <v>0</v>
      </c>
      <c r="F13" s="14">
        <v>794.07742642400399</v>
      </c>
      <c r="G13" s="14">
        <v>0</v>
      </c>
      <c r="H13" s="14">
        <v>1930.3425632635599</v>
      </c>
      <c r="I13" s="14">
        <v>2724.4199896875598</v>
      </c>
      <c r="J13" s="15">
        <v>9827.1709598241705</v>
      </c>
      <c r="K13" s="24" t="s">
        <v>3</v>
      </c>
    </row>
    <row r="14" spans="1:12" s="7" customFormat="1" ht="16.149999999999999" customHeight="1">
      <c r="A14" s="21" t="s">
        <v>17</v>
      </c>
      <c r="B14" s="13">
        <v>16053.0585420192</v>
      </c>
      <c r="C14" s="14">
        <v>3695.1998062043399</v>
      </c>
      <c r="D14" s="14">
        <v>1065.05713081045</v>
      </c>
      <c r="E14" s="14">
        <v>55.876702608695801</v>
      </c>
      <c r="F14" s="14">
        <v>523.29640591636803</v>
      </c>
      <c r="G14" s="14">
        <v>0</v>
      </c>
      <c r="H14" s="14">
        <v>6861.7435519368701</v>
      </c>
      <c r="I14" s="14">
        <v>7385.0399578532397</v>
      </c>
      <c r="J14" s="15">
        <v>13484.152223789601</v>
      </c>
      <c r="K14" s="24" t="s">
        <v>4</v>
      </c>
    </row>
    <row r="15" spans="1:12" s="7" customFormat="1" ht="16.149999999999999" customHeight="1">
      <c r="A15" s="21" t="s">
        <v>18</v>
      </c>
      <c r="B15" s="13">
        <v>24355.1915356032</v>
      </c>
      <c r="C15" s="14">
        <v>3729.36751208634</v>
      </c>
      <c r="D15" s="14">
        <v>16.895001707999999</v>
      </c>
      <c r="E15" s="14">
        <v>103.042987929059</v>
      </c>
      <c r="F15" s="14">
        <v>196.83223527721799</v>
      </c>
      <c r="G15" s="14">
        <v>0</v>
      </c>
      <c r="H15" s="14">
        <v>3457.0499990604999</v>
      </c>
      <c r="I15" s="14">
        <v>3653.8822343377401</v>
      </c>
      <c r="J15" s="15">
        <v>24550.6148029914</v>
      </c>
      <c r="K15" s="24" t="s">
        <v>5</v>
      </c>
    </row>
    <row r="16" spans="1:12" s="7" customFormat="1" ht="16.149999999999999" customHeight="1">
      <c r="A16" s="22" t="s">
        <v>19</v>
      </c>
      <c r="B16" s="16">
        <v>73444.869167722645</v>
      </c>
      <c r="C16" s="17">
        <v>5522.1235147029565</v>
      </c>
      <c r="D16" s="17">
        <v>172.0448639</v>
      </c>
      <c r="E16" s="17">
        <v>30.421481406012475</v>
      </c>
      <c r="F16" s="17">
        <v>25.177770620818201</v>
      </c>
      <c r="G16" s="17">
        <v>0</v>
      </c>
      <c r="H16" s="17">
        <v>3909.4917132182668</v>
      </c>
      <c r="I16" s="17">
        <v>3934.6694838390868</v>
      </c>
      <c r="J16" s="18">
        <v>75234.789543892592</v>
      </c>
      <c r="K16" s="25" t="s">
        <v>6</v>
      </c>
    </row>
    <row r="17" spans="1:11">
      <c r="A17" s="33" t="s">
        <v>46</v>
      </c>
      <c r="B17" s="33"/>
      <c r="C17" s="33"/>
      <c r="D17" s="1"/>
      <c r="E17" s="1"/>
      <c r="F17" s="1"/>
      <c r="G17" s="32"/>
      <c r="H17" s="34" t="s">
        <v>43</v>
      </c>
      <c r="I17" s="34"/>
      <c r="J17" s="34"/>
      <c r="K17" s="34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3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65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2011-10-27T06:42:27Z</cp:lastPrinted>
  <dcterms:created xsi:type="dcterms:W3CDTF">1999-08-14T10:49:27Z</dcterms:created>
  <dcterms:modified xsi:type="dcterms:W3CDTF">2011-10-27T06:42:45Z</dcterms:modified>
</cp:coreProperties>
</file>